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/>
  <mc:AlternateContent xmlns:mc="http://schemas.openxmlformats.org/markup-compatibility/2006">
    <mc:Choice Requires="x15">
      <x15ac:absPath xmlns:x15ac="http://schemas.microsoft.com/office/spreadsheetml/2010/11/ac" url="D:\Рабочий стол\мой проект\2024\Нуржанов 151\Новая папка\"/>
    </mc:Choice>
  </mc:AlternateContent>
  <xr:revisionPtr revIDLastSave="0" documentId="13_ncr:1_{FF3EF811-D068-4CAC-B0AC-4FB2EC125931}" xr6:coauthVersionLast="36" xr6:coauthVersionMax="36" xr10:uidLastSave="{00000000-0000-0000-0000-000000000000}"/>
  <bookViews>
    <workbookView xWindow="0" yWindow="0" windowWidth="28800" windowHeight="12630" xr2:uid="{00000000-000D-0000-FFFF-FFFF00000000}"/>
  </bookViews>
  <sheets>
    <sheet name="Расчет отходов (2)" sheetId="1" r:id="rId1"/>
    <sheet name="Лист1" sheetId="2" r:id="rId2"/>
  </sheets>
  <definedNames>
    <definedName name="_Toc266434959" localSheetId="0">'Расчет отходов (2)'!$B$1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1" l="1"/>
  <c r="B37" i="1"/>
  <c r="B28" i="1"/>
  <c r="B36" i="1"/>
  <c r="F17" i="1"/>
  <c r="F16" i="1"/>
  <c r="F14" i="1"/>
  <c r="G14" i="1"/>
  <c r="C6" i="1"/>
  <c r="G17" i="1" l="1"/>
  <c r="H14" i="1" l="1"/>
  <c r="J20" i="1"/>
  <c r="K20" i="1"/>
  <c r="F20" i="1" l="1"/>
  <c r="F18" i="1"/>
  <c r="F19" i="1" l="1"/>
  <c r="G20" i="1"/>
  <c r="H20" i="1" s="1"/>
  <c r="G19" i="1"/>
  <c r="H19" i="1" l="1"/>
  <c r="G18" i="1" l="1"/>
  <c r="H18" i="1" s="1"/>
  <c r="I20" i="1" s="1"/>
  <c r="I22" i="1" s="1"/>
  <c r="G15" i="1" l="1"/>
  <c r="H15" i="1" s="1"/>
  <c r="I16" i="1" s="1"/>
  <c r="G16" i="1"/>
  <c r="H16" i="1" s="1"/>
  <c r="H17" i="1"/>
  <c r="I17" i="1" s="1"/>
  <c r="H25" i="1" l="1"/>
  <c r="I14" i="1"/>
  <c r="I25" i="1" l="1"/>
  <c r="C49" i="1" l="1"/>
  <c r="C48" i="1" l="1"/>
  <c r="D28" i="1"/>
  <c r="C47" i="1"/>
  <c r="C50" i="1" l="1"/>
</calcChain>
</file>

<file path=xl/sharedStrings.xml><?xml version="1.0" encoding="utf-8"?>
<sst xmlns="http://schemas.openxmlformats.org/spreadsheetml/2006/main" count="53" uniqueCount="47">
  <si>
    <t>Таблица 8.2.   -  Конструкция скважины</t>
  </si>
  <si>
    <t>Интервал</t>
  </si>
  <si>
    <t>Конструкция скважины</t>
  </si>
  <si>
    <t>Длина интервала,   м</t>
  </si>
  <si>
    <t>Коэффициент кавернозности</t>
  </si>
  <si>
    <t>Интервал с таблице 4.1 Тех проекта</t>
  </si>
  <si>
    <t>Таблица 8.3- Данные для расчета объемов образования отходов бурения</t>
  </si>
  <si>
    <t>Коэффициент</t>
  </si>
  <si>
    <t>p/4</t>
  </si>
  <si>
    <r>
      <rPr>
        <b/>
        <vertAlign val="superscript"/>
        <sz val="10"/>
        <color rgb="FF000000"/>
        <rFont val="Times New Roman"/>
        <family val="1"/>
        <charset val="204"/>
      </rPr>
      <t>D2</t>
    </r>
    <r>
      <rPr>
        <b/>
        <sz val="10"/>
        <color rgb="FF000000"/>
        <rFont val="Times New Roman"/>
        <family val="1"/>
        <charset val="204"/>
      </rPr>
      <t>, м</t>
    </r>
  </si>
  <si>
    <t>Длина интервала L, м</t>
  </si>
  <si>
    <r>
      <t>Vскв, м</t>
    </r>
    <r>
      <rPr>
        <b/>
        <vertAlign val="superscript"/>
        <sz val="10"/>
        <color rgb="FF000000"/>
        <rFont val="Times New Roman"/>
        <family val="1"/>
        <charset val="204"/>
      </rPr>
      <t>3</t>
    </r>
  </si>
  <si>
    <t>кавернозности, К</t>
  </si>
  <si>
    <t>Vшлам</t>
  </si>
  <si>
    <r>
      <t>V</t>
    </r>
    <r>
      <rPr>
        <b/>
        <vertAlign val="subscript"/>
        <sz val="12"/>
        <color theme="1"/>
        <rFont val="Times New Roman"/>
        <family val="1"/>
        <charset val="204"/>
      </rPr>
      <t xml:space="preserve">ш  </t>
    </r>
    <r>
      <rPr>
        <b/>
        <sz val="12"/>
        <color theme="1"/>
        <rFont val="Times New Roman"/>
        <family val="1"/>
        <charset val="204"/>
      </rPr>
      <t>=V</t>
    </r>
    <r>
      <rPr>
        <b/>
        <vertAlign val="subscript"/>
        <sz val="12"/>
        <color theme="1"/>
        <rFont val="Times New Roman"/>
        <family val="1"/>
        <charset val="204"/>
      </rPr>
      <t>скв</t>
    </r>
    <r>
      <rPr>
        <b/>
        <sz val="12"/>
        <color theme="1"/>
        <rFont val="Times New Roman"/>
        <family val="1"/>
        <charset val="204"/>
      </rPr>
      <t xml:space="preserve"> х 1,2</t>
    </r>
  </si>
  <si>
    <t>м3</t>
  </si>
  <si>
    <t>т</t>
  </si>
  <si>
    <t>Vциркуляция</t>
  </si>
  <si>
    <t>Vц = S x Н,</t>
  </si>
  <si>
    <t>ОБР</t>
  </si>
  <si>
    <r>
      <t>V</t>
    </r>
    <r>
      <rPr>
        <b/>
        <vertAlign val="subscript"/>
        <sz val="12"/>
        <color theme="1"/>
        <rFont val="Times New Roman"/>
        <family val="1"/>
        <charset val="204"/>
      </rPr>
      <t xml:space="preserve">обр  </t>
    </r>
    <r>
      <rPr>
        <b/>
        <sz val="12"/>
        <color theme="1"/>
        <rFont val="Times New Roman"/>
        <family val="1"/>
        <charset val="204"/>
      </rPr>
      <t>=  1,2 * V</t>
    </r>
    <r>
      <rPr>
        <b/>
        <vertAlign val="subscript"/>
        <sz val="12"/>
        <color theme="1"/>
        <rFont val="Times New Roman"/>
        <family val="1"/>
        <charset val="204"/>
      </rPr>
      <t>скв</t>
    </r>
    <r>
      <rPr>
        <b/>
        <sz val="12"/>
        <color theme="1"/>
        <rFont val="Times New Roman"/>
        <family val="1"/>
        <charset val="204"/>
      </rPr>
      <t xml:space="preserve"> *К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+ 0,5 * V</t>
    </r>
    <r>
      <rPr>
        <b/>
        <vertAlign val="subscript"/>
        <sz val="12"/>
        <color theme="1"/>
        <rFont val="Times New Roman"/>
        <family val="1"/>
        <charset val="204"/>
      </rPr>
      <t>ц</t>
    </r>
    <r>
      <rPr>
        <b/>
        <sz val="12"/>
        <color theme="1"/>
        <rFont val="Times New Roman"/>
        <family val="1"/>
        <charset val="204"/>
      </rPr>
      <t>,</t>
    </r>
  </si>
  <si>
    <t>Объем буровых сточных вод</t>
  </si>
  <si>
    <t>итого:</t>
  </si>
  <si>
    <t>Диаметр ОК, мм</t>
  </si>
  <si>
    <t>Диаметр долото, мм</t>
  </si>
  <si>
    <r>
      <t>3.6. Жидкие отходы при цементировании:</t>
    </r>
    <r>
      <rPr>
        <sz val="12"/>
        <color theme="1"/>
        <rFont val="Times New Roman"/>
        <family val="1"/>
        <charset val="204"/>
      </rPr>
      <t xml:space="preserve"> Взяты из проекта см. таблицу </t>
    </r>
    <r>
      <rPr>
        <sz val="12"/>
        <color rgb="FFFF0000"/>
        <rFont val="Times New Roman"/>
        <family val="1"/>
        <charset val="204"/>
      </rPr>
      <t xml:space="preserve"> 1.9.10</t>
    </r>
    <r>
      <rPr>
        <sz val="12"/>
        <color theme="1"/>
        <rFont val="Times New Roman"/>
        <family val="1"/>
        <charset val="204"/>
      </rPr>
      <t xml:space="preserve"> и 1.9.11.  Буферная жидкость при цементировании колонн </t>
    </r>
  </si>
  <si>
    <r>
      <t xml:space="preserve">  </t>
    </r>
    <r>
      <rPr>
        <b/>
        <sz val="12"/>
        <color theme="1"/>
        <rFont val="Times New Roman"/>
        <family val="1"/>
        <charset val="204"/>
      </rPr>
      <t>Vсум =</t>
    </r>
  </si>
  <si>
    <t>V БШ</t>
  </si>
  <si>
    <t>V ОБР</t>
  </si>
  <si>
    <t>V БСВ</t>
  </si>
  <si>
    <t>форм</t>
  </si>
  <si>
    <t>1.4.1</t>
  </si>
  <si>
    <r>
      <t>V</t>
    </r>
    <r>
      <rPr>
        <b/>
        <vertAlign val="subscript"/>
        <sz val="12"/>
        <color theme="1"/>
        <rFont val="Times New Roman"/>
        <family val="1"/>
        <charset val="204"/>
      </rPr>
      <t xml:space="preserve">бсв </t>
    </r>
    <r>
      <rPr>
        <b/>
        <sz val="12"/>
        <color theme="1"/>
        <rFont val="Times New Roman"/>
        <family val="1"/>
        <charset val="204"/>
      </rPr>
      <t>=  2,0 * Vсум</t>
    </r>
  </si>
  <si>
    <t>коэф бур рас</t>
  </si>
  <si>
    <t>Раствор табл. 1.7.3 (9 строка ИПК раствор)</t>
  </si>
  <si>
    <t>табл. 1.4.15</t>
  </si>
  <si>
    <t>П/4</t>
  </si>
  <si>
    <t>Диаметр керна</t>
  </si>
  <si>
    <t>Метраж отбора керна</t>
  </si>
  <si>
    <t>табл. 1.8.2 ( столб 6 .керноотборочный снаряд)</t>
  </si>
  <si>
    <r>
      <t xml:space="preserve">       </t>
    </r>
    <r>
      <rPr>
        <b/>
        <sz val="12"/>
        <color theme="1"/>
        <rFont val="Times New Roman"/>
        <family val="1"/>
        <charset val="204"/>
      </rPr>
      <t>Vсум= V</t>
    </r>
    <r>
      <rPr>
        <sz val="12"/>
        <color theme="1"/>
        <rFont val="Times New Roman"/>
        <family val="1"/>
        <charset val="204"/>
      </rPr>
      <t>экс.хвост</t>
    </r>
  </si>
  <si>
    <t>Эксплуатационный хвостовик</t>
  </si>
  <si>
    <t>с ИПК</t>
  </si>
  <si>
    <t>1.4.1 (1.8.1 ,зарезка окна)</t>
  </si>
  <si>
    <t>1.9.4</t>
  </si>
  <si>
    <t>1.9.3</t>
  </si>
  <si>
    <t>1.8.2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</si>
</sst>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0.00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Symbol"/>
      <family val="1"/>
      <charset val="2"/>
    </font>
    <font>
      <b/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 applyAlignment="1">
      <alignment horizontal="center" vertical="center"/>
    </xf>
    <xf numFmtId="164" fontId="8" fillId="2" borderId="0" xfId="0" applyNumberFormat="1" applyFont="1" applyFill="1"/>
    <xf numFmtId="164" fontId="8" fillId="0" borderId="0" xfId="0" applyNumberFormat="1" applyFont="1"/>
    <xf numFmtId="0" fontId="10" fillId="0" borderId="0" xfId="0" applyFont="1" applyAlignment="1"/>
    <xf numFmtId="164" fontId="10" fillId="0" borderId="0" xfId="0" applyNumberFormat="1" applyFont="1"/>
    <xf numFmtId="0" fontId="10" fillId="0" borderId="0" xfId="0" applyFont="1"/>
    <xf numFmtId="164" fontId="8" fillId="0" borderId="1" xfId="0" applyNumberFormat="1" applyFont="1" applyBorder="1"/>
    <xf numFmtId="0" fontId="8" fillId="0" borderId="0" xfId="0" applyFont="1"/>
    <xf numFmtId="0" fontId="10" fillId="0" borderId="0" xfId="0" applyFont="1" applyAlignment="1">
      <alignment horizontal="justify" vertical="center"/>
    </xf>
    <xf numFmtId="0" fontId="11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164" fontId="12" fillId="0" borderId="1" xfId="0" applyNumberFormat="1" applyFont="1" applyBorder="1"/>
    <xf numFmtId="0" fontId="0" fillId="0" borderId="1" xfId="0" applyBorder="1"/>
    <xf numFmtId="164" fontId="13" fillId="0" borderId="1" xfId="0" applyNumberFormat="1" applyFont="1" applyBorder="1"/>
    <xf numFmtId="164" fontId="14" fillId="0" borderId="1" xfId="0" applyNumberFormat="1" applyFont="1" applyBorder="1"/>
    <xf numFmtId="164" fontId="15" fillId="0" borderId="1" xfId="0" applyNumberFormat="1" applyFont="1" applyBorder="1"/>
    <xf numFmtId="0" fontId="0" fillId="0" borderId="0" xfId="0" applyBorder="1"/>
    <xf numFmtId="164" fontId="8" fillId="3" borderId="0" xfId="0" applyNumberFormat="1" applyFont="1" applyFill="1"/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0" xfId="0" applyFill="1"/>
    <xf numFmtId="164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8" fillId="4" borderId="0" xfId="0" applyNumberFormat="1" applyFont="1" applyFill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right" vertical="center"/>
    </xf>
    <xf numFmtId="0" fontId="10" fillId="5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0" fillId="0" borderId="1" xfId="0" applyNumberFormat="1" applyBorder="1"/>
    <xf numFmtId="0" fontId="3" fillId="0" borderId="1" xfId="0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17" xfId="0" applyBorder="1"/>
    <xf numFmtId="164" fontId="4" fillId="0" borderId="18" xfId="1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5" fontId="0" fillId="0" borderId="10" xfId="0" applyNumberFormat="1" applyBorder="1"/>
    <xf numFmtId="164" fontId="1" fillId="3" borderId="0" xfId="0" applyNumberFormat="1" applyFont="1" applyFill="1"/>
    <xf numFmtId="164" fontId="7" fillId="0" borderId="2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4" fontId="0" fillId="6" borderId="0" xfId="0" applyNumberFormat="1" applyFill="1"/>
    <xf numFmtId="14" fontId="0" fillId="0" borderId="0" xfId="0" applyNumberFormat="1" applyAlignment="1">
      <alignment horizontal="center" wrapText="1"/>
    </xf>
    <xf numFmtId="165" fontId="0" fillId="0" borderId="0" xfId="0" applyNumberFormat="1" applyBorder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7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topLeftCell="A31" workbookViewId="0">
      <selection activeCell="E61" sqref="E61"/>
    </sheetView>
  </sheetViews>
  <sheetFormatPr defaultRowHeight="15" x14ac:dyDescent="0.25"/>
  <cols>
    <col min="1" max="1" width="24.140625" customWidth="1"/>
    <col min="2" max="2" width="26.28515625" customWidth="1"/>
    <col min="3" max="3" width="27.42578125" customWidth="1"/>
    <col min="4" max="4" width="15.85546875" customWidth="1"/>
    <col min="5" max="5" width="17.42578125" customWidth="1"/>
    <col min="6" max="6" width="16.42578125" customWidth="1"/>
    <col min="7" max="7" width="21" customWidth="1"/>
    <col min="8" max="8" width="30" customWidth="1"/>
    <col min="9" max="9" width="14.42578125" customWidth="1"/>
    <col min="10" max="10" width="14.28515625" customWidth="1"/>
    <col min="11" max="11" width="13.42578125" customWidth="1"/>
    <col min="12" max="12" width="13.140625" customWidth="1"/>
    <col min="13" max="13" width="14.85546875" customWidth="1"/>
    <col min="14" max="14" width="15.5703125" customWidth="1"/>
  </cols>
  <sheetData>
    <row r="1" spans="1:9" x14ac:dyDescent="0.25">
      <c r="B1" s="1" t="s">
        <v>0</v>
      </c>
    </row>
    <row r="2" spans="1:9" ht="14.25" customHeight="1" x14ac:dyDescent="0.25">
      <c r="B2" s="78" t="s">
        <v>1</v>
      </c>
      <c r="C2" s="92" t="s">
        <v>2</v>
      </c>
      <c r="D2" s="93"/>
      <c r="E2" s="93"/>
      <c r="F2" s="93"/>
      <c r="G2" s="93"/>
      <c r="H2" s="94"/>
    </row>
    <row r="3" spans="1:9" ht="34.5" customHeight="1" x14ac:dyDescent="0.25">
      <c r="B3" s="79"/>
      <c r="C3" s="48" t="s">
        <v>41</v>
      </c>
      <c r="D3" s="29"/>
      <c r="E3" s="1"/>
      <c r="G3" s="29"/>
      <c r="H3" s="28" t="s">
        <v>34</v>
      </c>
    </row>
    <row r="4" spans="1:9" ht="27" customHeight="1" x14ac:dyDescent="0.25">
      <c r="A4" s="47" t="s">
        <v>44</v>
      </c>
      <c r="B4" s="80"/>
      <c r="C4" s="29">
        <v>800</v>
      </c>
      <c r="D4" s="29"/>
      <c r="E4" s="28"/>
      <c r="F4" s="28"/>
      <c r="G4" s="30"/>
      <c r="H4" s="30">
        <v>68</v>
      </c>
    </row>
    <row r="5" spans="1:9" ht="15.75" customHeight="1" x14ac:dyDescent="0.25">
      <c r="A5" s="47" t="s">
        <v>45</v>
      </c>
      <c r="B5" s="31" t="s">
        <v>23</v>
      </c>
      <c r="C5" s="31">
        <v>101.6</v>
      </c>
      <c r="D5" s="31"/>
      <c r="E5" s="31"/>
      <c r="F5" s="31"/>
      <c r="G5" s="32"/>
      <c r="H5" s="34"/>
    </row>
    <row r="6" spans="1:9" ht="15.75" customHeight="1" x14ac:dyDescent="0.25">
      <c r="A6" s="47" t="s">
        <v>30</v>
      </c>
      <c r="B6" s="31" t="s">
        <v>3</v>
      </c>
      <c r="C6" s="31">
        <f>C4</f>
        <v>800</v>
      </c>
      <c r="D6" s="31"/>
      <c r="E6" s="31"/>
      <c r="F6" s="31"/>
      <c r="G6" s="32"/>
      <c r="H6" s="32"/>
    </row>
    <row r="7" spans="1:9" x14ac:dyDescent="0.25">
      <c r="A7" s="47" t="s">
        <v>31</v>
      </c>
      <c r="B7" s="31" t="s">
        <v>4</v>
      </c>
      <c r="C7" s="33">
        <v>1.1000000000000001</v>
      </c>
      <c r="D7" s="31"/>
      <c r="E7" s="31"/>
      <c r="F7" s="31"/>
      <c r="G7" s="32" t="s">
        <v>37</v>
      </c>
      <c r="H7" s="32" t="s">
        <v>38</v>
      </c>
      <c r="I7" s="35"/>
    </row>
    <row r="8" spans="1:9" x14ac:dyDescent="0.25">
      <c r="A8" s="47" t="s">
        <v>46</v>
      </c>
      <c r="B8" s="32" t="s">
        <v>24</v>
      </c>
      <c r="C8" s="34">
        <v>132</v>
      </c>
      <c r="D8" s="34"/>
      <c r="E8" s="34"/>
      <c r="F8" s="34"/>
      <c r="G8" s="69"/>
      <c r="H8" s="70"/>
      <c r="I8" s="67">
        <v>0.78500000000000003</v>
      </c>
    </row>
    <row r="9" spans="1:9" ht="45" x14ac:dyDescent="0.25">
      <c r="G9" s="72" t="s">
        <v>39</v>
      </c>
      <c r="H9" s="68" t="s">
        <v>35</v>
      </c>
      <c r="I9" s="68" t="s">
        <v>36</v>
      </c>
    </row>
    <row r="10" spans="1:9" ht="25.5" x14ac:dyDescent="0.25">
      <c r="B10" s="2" t="s">
        <v>5</v>
      </c>
    </row>
    <row r="11" spans="1:9" ht="15.75" thickBot="1" x14ac:dyDescent="0.3">
      <c r="B11" s="1" t="s">
        <v>6</v>
      </c>
    </row>
    <row r="12" spans="1:9" ht="15.75" customHeight="1" x14ac:dyDescent="0.25">
      <c r="B12" s="81" t="s">
        <v>1</v>
      </c>
      <c r="C12" s="82"/>
      <c r="D12" s="65" t="s">
        <v>7</v>
      </c>
      <c r="E12" s="85" t="s">
        <v>8</v>
      </c>
      <c r="F12" s="82" t="s">
        <v>9</v>
      </c>
      <c r="G12" s="82" t="s">
        <v>10</v>
      </c>
      <c r="H12" s="87" t="s">
        <v>11</v>
      </c>
    </row>
    <row r="13" spans="1:9" ht="15.75" thickBot="1" x14ac:dyDescent="0.3">
      <c r="B13" s="83"/>
      <c r="C13" s="84"/>
      <c r="D13" s="66" t="s">
        <v>12</v>
      </c>
      <c r="E13" s="86"/>
      <c r="F13" s="84"/>
      <c r="G13" s="84"/>
      <c r="H13" s="88"/>
    </row>
    <row r="14" spans="1:9" x14ac:dyDescent="0.25">
      <c r="A14" s="47" t="s">
        <v>43</v>
      </c>
      <c r="B14" s="59">
        <v>1907</v>
      </c>
      <c r="C14" s="60">
        <v>2657</v>
      </c>
      <c r="D14" s="60">
        <v>1.1000000000000001</v>
      </c>
      <c r="E14" s="61">
        <v>3.14</v>
      </c>
      <c r="F14" s="62">
        <f>((C8/1000)/2)*((C8/1000)/2)</f>
        <v>4.3560000000000005E-3</v>
      </c>
      <c r="G14" s="61">
        <f>C14-B14</f>
        <v>750</v>
      </c>
      <c r="H14" s="64">
        <f>D14*E14*F14*G14</f>
        <v>11.284218000000003</v>
      </c>
      <c r="I14" s="3">
        <f>H14</f>
        <v>11.284218000000003</v>
      </c>
    </row>
    <row r="15" spans="1:9" x14ac:dyDescent="0.25">
      <c r="B15" s="52"/>
      <c r="C15" s="31"/>
      <c r="D15" s="31"/>
      <c r="E15" s="49"/>
      <c r="F15" s="62"/>
      <c r="G15" s="49">
        <f t="shared" ref="G15:G20" si="0">C15-B15</f>
        <v>0</v>
      </c>
      <c r="H15" s="54">
        <f>D15*E15*F15*G15</f>
        <v>0</v>
      </c>
      <c r="I15" s="3"/>
    </row>
    <row r="16" spans="1:9" x14ac:dyDescent="0.25">
      <c r="B16" s="52"/>
      <c r="C16" s="31"/>
      <c r="D16" s="31"/>
      <c r="E16" s="49"/>
      <c r="F16" s="73">
        <f>((D8/1000)/2)*((D8/1000)/2)</f>
        <v>0</v>
      </c>
      <c r="G16" s="49">
        <f t="shared" si="0"/>
        <v>0</v>
      </c>
      <c r="H16" s="54">
        <f t="shared" ref="H16:H20" si="1">D16*E16*F16*G16</f>
        <v>0</v>
      </c>
      <c r="I16" s="3">
        <f>H15+H16</f>
        <v>0</v>
      </c>
    </row>
    <row r="17" spans="1:14" x14ac:dyDescent="0.25">
      <c r="B17" s="52"/>
      <c r="C17" s="31"/>
      <c r="D17" s="31"/>
      <c r="E17" s="49"/>
      <c r="F17" s="50">
        <f>((E8/1000)/2)*((E8/1000)/2)</f>
        <v>0</v>
      </c>
      <c r="G17" s="49">
        <f>C17-B17</f>
        <v>0</v>
      </c>
      <c r="H17" s="54">
        <f t="shared" si="1"/>
        <v>0</v>
      </c>
      <c r="I17" s="3">
        <f>H17</f>
        <v>0</v>
      </c>
    </row>
    <row r="18" spans="1:14" x14ac:dyDescent="0.25">
      <c r="B18" s="52"/>
      <c r="C18" s="31"/>
      <c r="D18" s="31"/>
      <c r="E18" s="49"/>
      <c r="F18" s="50">
        <f>((F8/1000)/2)*((F8/1000)/2)</f>
        <v>0</v>
      </c>
      <c r="G18" s="49">
        <f t="shared" si="0"/>
        <v>0</v>
      </c>
      <c r="H18" s="54">
        <f t="shared" si="1"/>
        <v>0</v>
      </c>
      <c r="I18" s="3"/>
    </row>
    <row r="19" spans="1:14" x14ac:dyDescent="0.25">
      <c r="B19" s="52"/>
      <c r="C19" s="31"/>
      <c r="D19" s="31"/>
      <c r="E19" s="49"/>
      <c r="F19" s="50">
        <f>((F8/1000)/2)*((F8/1000)/2)</f>
        <v>0</v>
      </c>
      <c r="G19" s="49">
        <f t="shared" si="0"/>
        <v>0</v>
      </c>
      <c r="H19" s="54">
        <f t="shared" si="1"/>
        <v>0</v>
      </c>
      <c r="I19" s="3"/>
    </row>
    <row r="20" spans="1:14" x14ac:dyDescent="0.25">
      <c r="B20" s="52"/>
      <c r="C20" s="31"/>
      <c r="D20" s="31"/>
      <c r="E20" s="49"/>
      <c r="F20" s="50">
        <f>((F8/1000)/2)*((F8/1000)/2)</f>
        <v>0</v>
      </c>
      <c r="G20" s="49">
        <f t="shared" si="0"/>
        <v>0</v>
      </c>
      <c r="H20" s="54">
        <f t="shared" si="1"/>
        <v>0</v>
      </c>
      <c r="I20" s="3">
        <f>H18+H19+H20</f>
        <v>0</v>
      </c>
      <c r="J20">
        <f>((G8/1000)*(G8/1000))</f>
        <v>0</v>
      </c>
      <c r="K20">
        <f>J20*H8*I8</f>
        <v>0</v>
      </c>
    </row>
    <row r="21" spans="1:14" x14ac:dyDescent="0.25">
      <c r="B21" s="52"/>
      <c r="C21" s="31"/>
      <c r="D21" s="31"/>
      <c r="E21" s="49"/>
      <c r="F21" s="21"/>
      <c r="G21" s="49"/>
      <c r="H21" s="54"/>
      <c r="I21" s="3"/>
    </row>
    <row r="22" spans="1:14" x14ac:dyDescent="0.25">
      <c r="B22" s="52"/>
      <c r="C22" s="31"/>
      <c r="D22" s="31"/>
      <c r="E22" s="49"/>
      <c r="F22" s="51"/>
      <c r="G22" s="49"/>
      <c r="H22" s="54"/>
      <c r="I22" s="3">
        <f>I20-K20</f>
        <v>0</v>
      </c>
    </row>
    <row r="23" spans="1:14" x14ac:dyDescent="0.25">
      <c r="B23" s="52"/>
      <c r="C23" s="31"/>
      <c r="D23" s="31"/>
      <c r="E23" s="49"/>
      <c r="F23" s="51"/>
      <c r="G23" s="49"/>
      <c r="H23" s="53"/>
      <c r="I23" s="3"/>
    </row>
    <row r="24" spans="1:14" x14ac:dyDescent="0.25">
      <c r="B24" s="52"/>
      <c r="C24" s="31"/>
      <c r="D24" s="31"/>
      <c r="E24" s="49"/>
      <c r="F24" s="21"/>
      <c r="G24" s="49"/>
      <c r="H24" s="54"/>
      <c r="I24" s="3"/>
    </row>
    <row r="25" spans="1:14" ht="15.75" thickBot="1" x14ac:dyDescent="0.3">
      <c r="B25" s="55"/>
      <c r="C25" s="56"/>
      <c r="D25" s="56"/>
      <c r="E25" s="56"/>
      <c r="F25" s="57"/>
      <c r="G25" s="56"/>
      <c r="H25" s="58">
        <f>SUM(H14:H24)</f>
        <v>11.284218000000003</v>
      </c>
      <c r="I25" s="71">
        <f>I14+I16+I17+I22</f>
        <v>11.284218000000003</v>
      </c>
      <c r="J25" s="3"/>
      <c r="L25" s="25"/>
      <c r="M25" s="25"/>
      <c r="N25" s="25"/>
    </row>
    <row r="26" spans="1:14" ht="15.75" customHeight="1" thickBot="1" x14ac:dyDescent="0.3">
      <c r="B26" s="89"/>
      <c r="C26" s="90"/>
      <c r="D26" s="90"/>
      <c r="E26" s="90"/>
      <c r="F26" s="90"/>
      <c r="G26" s="90"/>
      <c r="H26" s="91"/>
      <c r="L26" s="25"/>
      <c r="M26" s="25"/>
      <c r="N26" s="25"/>
    </row>
    <row r="27" spans="1:14" ht="17.25" x14ac:dyDescent="0.25">
      <c r="B27" t="s">
        <v>13</v>
      </c>
      <c r="C27" s="4" t="s">
        <v>14</v>
      </c>
      <c r="L27" s="25"/>
      <c r="M27" s="77"/>
      <c r="N27" s="36"/>
    </row>
    <row r="28" spans="1:14" ht="15.75" x14ac:dyDescent="0.25">
      <c r="B28" s="26">
        <f>I25*1.2</f>
        <v>13.541061600000003</v>
      </c>
      <c r="C28" t="s">
        <v>15</v>
      </c>
      <c r="D28" s="5">
        <f>B28*1.75</f>
        <v>23.696857800000004</v>
      </c>
      <c r="E28" t="s">
        <v>16</v>
      </c>
      <c r="I28" s="3"/>
      <c r="L28" s="25"/>
      <c r="M28" s="77"/>
      <c r="N28" s="37"/>
    </row>
    <row r="29" spans="1:14" x14ac:dyDescent="0.25">
      <c r="L29" s="25"/>
      <c r="M29" s="77"/>
      <c r="N29" s="37"/>
    </row>
    <row r="30" spans="1:14" x14ac:dyDescent="0.25">
      <c r="B30" t="s">
        <v>17</v>
      </c>
      <c r="L30" s="25"/>
      <c r="M30" s="77"/>
      <c r="N30" s="37"/>
    </row>
    <row r="31" spans="1:14" ht="15.75" x14ac:dyDescent="0.25">
      <c r="C31" s="4" t="s">
        <v>18</v>
      </c>
      <c r="L31" s="25"/>
      <c r="M31" s="77"/>
      <c r="N31" s="37"/>
    </row>
    <row r="32" spans="1:14" ht="15.75" x14ac:dyDescent="0.25">
      <c r="A32" t="s">
        <v>33</v>
      </c>
      <c r="B32" s="6">
        <v>120</v>
      </c>
      <c r="C32" s="7" t="s">
        <v>15</v>
      </c>
      <c r="E32" s="3"/>
      <c r="L32" s="25"/>
      <c r="M32" s="77"/>
      <c r="N32" s="37"/>
    </row>
    <row r="33" spans="1:14" ht="15.75" x14ac:dyDescent="0.25">
      <c r="B33" s="8"/>
      <c r="C33" s="4"/>
      <c r="L33" s="25"/>
      <c r="M33" s="77"/>
      <c r="N33" s="37"/>
    </row>
    <row r="34" spans="1:14" x14ac:dyDescent="0.25">
      <c r="L34" s="25"/>
      <c r="M34" s="77"/>
      <c r="N34" s="37"/>
    </row>
    <row r="35" spans="1:14" ht="17.25" x14ac:dyDescent="0.25">
      <c r="B35" t="s">
        <v>19</v>
      </c>
      <c r="C35" s="75" t="s">
        <v>20</v>
      </c>
      <c r="D35" s="76"/>
      <c r="I35" s="9"/>
      <c r="L35" s="25"/>
      <c r="M35" s="77"/>
      <c r="N35" s="37"/>
    </row>
    <row r="36" spans="1:14" ht="15.75" x14ac:dyDescent="0.25">
      <c r="B36" s="26">
        <f xml:space="preserve">  1.2 *I25 * 1.052 + (0.5 * B32)</f>
        <v>74.245196803200002</v>
      </c>
      <c r="C36" t="s">
        <v>15</v>
      </c>
      <c r="D36" s="10"/>
      <c r="F36" s="3"/>
      <c r="L36" s="25"/>
      <c r="M36" s="77"/>
      <c r="N36" s="37"/>
    </row>
    <row r="37" spans="1:14" x14ac:dyDescent="0.25">
      <c r="B37" s="63">
        <f>B36+H4</f>
        <v>142.2451968032</v>
      </c>
      <c r="L37" s="25"/>
      <c r="M37" s="27"/>
      <c r="N37" s="37"/>
    </row>
    <row r="38" spans="1:14" ht="15.75" x14ac:dyDescent="0.25">
      <c r="B38" s="6"/>
      <c r="C38" s="6"/>
      <c r="D38" s="3"/>
      <c r="I38" s="13"/>
      <c r="L38" s="25"/>
      <c r="M38" s="25"/>
      <c r="N38" s="25"/>
    </row>
    <row r="39" spans="1:14" ht="15.75" x14ac:dyDescent="0.25">
      <c r="B39" s="12"/>
      <c r="H39" s="6"/>
      <c r="L39" s="25"/>
      <c r="M39" s="25"/>
      <c r="N39" s="25"/>
    </row>
    <row r="40" spans="1:14" ht="15.75" x14ac:dyDescent="0.25">
      <c r="B40" s="11" t="s">
        <v>21</v>
      </c>
      <c r="L40" s="25"/>
      <c r="M40" s="25"/>
      <c r="N40" s="25"/>
    </row>
    <row r="41" spans="1:14" ht="17.25" x14ac:dyDescent="0.3">
      <c r="B41" s="12"/>
      <c r="C41" s="11" t="s">
        <v>32</v>
      </c>
      <c r="H41" s="11"/>
    </row>
    <row r="42" spans="1:14" ht="15.75" x14ac:dyDescent="0.25">
      <c r="B42" s="14" t="s">
        <v>15</v>
      </c>
      <c r="C42" s="15"/>
    </row>
    <row r="43" spans="1:14" ht="15.75" x14ac:dyDescent="0.25">
      <c r="B43" s="38">
        <f xml:space="preserve"> 2 * B37</f>
        <v>284.4903936064</v>
      </c>
      <c r="C43" s="16" t="s">
        <v>42</v>
      </c>
      <c r="E43" s="3"/>
    </row>
    <row r="44" spans="1:14" ht="15.75" x14ac:dyDescent="0.25">
      <c r="B44" s="12"/>
    </row>
    <row r="46" spans="1:14" ht="15.75" x14ac:dyDescent="0.25">
      <c r="A46" s="21"/>
      <c r="B46" s="17"/>
      <c r="C46" s="18" t="s">
        <v>15</v>
      </c>
      <c r="D46" s="18"/>
      <c r="E46" s="19"/>
    </row>
    <row r="47" spans="1:14" x14ac:dyDescent="0.25">
      <c r="B47" s="19" t="s">
        <v>27</v>
      </c>
      <c r="C47" s="20">
        <f>B28</f>
        <v>13.541061600000003</v>
      </c>
      <c r="D47" s="20"/>
      <c r="E47" s="21"/>
      <c r="H47" s="3"/>
    </row>
    <row r="48" spans="1:14" ht="15" customHeight="1" x14ac:dyDescent="0.25">
      <c r="B48" s="19" t="s">
        <v>28</v>
      </c>
      <c r="C48" s="20">
        <f>B37</f>
        <v>142.2451968032</v>
      </c>
      <c r="D48" s="20"/>
      <c r="E48" s="21"/>
    </row>
    <row r="49" spans="1:7" x14ac:dyDescent="0.25">
      <c r="B49" s="19" t="s">
        <v>29</v>
      </c>
      <c r="C49" s="22">
        <f>B43</f>
        <v>284.4903936064</v>
      </c>
      <c r="D49" s="22"/>
      <c r="E49" s="21"/>
    </row>
    <row r="50" spans="1:7" x14ac:dyDescent="0.25">
      <c r="B50" s="19" t="s">
        <v>22</v>
      </c>
      <c r="C50" s="23">
        <f>C48+C47+C49</f>
        <v>440.27665200960001</v>
      </c>
      <c r="D50" s="24"/>
      <c r="E50" s="21"/>
    </row>
    <row r="53" spans="1:7" ht="16.5" thickBot="1" x14ac:dyDescent="0.3">
      <c r="A53" s="74" t="s">
        <v>25</v>
      </c>
      <c r="B53" s="74"/>
      <c r="C53" s="74"/>
      <c r="D53" s="74"/>
      <c r="E53" s="74"/>
      <c r="F53" s="74"/>
      <c r="G53" s="74"/>
    </row>
    <row r="54" spans="1:7" ht="16.5" thickBot="1" x14ac:dyDescent="0.3">
      <c r="A54" s="39" t="s">
        <v>40</v>
      </c>
      <c r="B54" s="40"/>
      <c r="C54" s="41"/>
      <c r="D54" s="42"/>
      <c r="E54" s="43"/>
      <c r="F54" s="43"/>
      <c r="G54" s="43"/>
    </row>
    <row r="55" spans="1:7" ht="15.75" x14ac:dyDescent="0.25">
      <c r="A55" s="44" t="s">
        <v>26</v>
      </c>
      <c r="B55" s="45">
        <v>5</v>
      </c>
      <c r="C55" s="46" t="s">
        <v>15</v>
      </c>
      <c r="D55" s="46"/>
      <c r="E55" s="43"/>
      <c r="F55" s="43"/>
      <c r="G55" s="43"/>
    </row>
  </sheetData>
  <mergeCells count="15">
    <mergeCell ref="A53:G53"/>
    <mergeCell ref="C35:D35"/>
    <mergeCell ref="M35:M36"/>
    <mergeCell ref="M33:M34"/>
    <mergeCell ref="B2:B4"/>
    <mergeCell ref="B12:C13"/>
    <mergeCell ref="E12:E13"/>
    <mergeCell ref="F12:F13"/>
    <mergeCell ref="G12:G13"/>
    <mergeCell ref="H12:H13"/>
    <mergeCell ref="B26:H26"/>
    <mergeCell ref="M27:M28"/>
    <mergeCell ref="M29:M30"/>
    <mergeCell ref="M31:M32"/>
    <mergeCell ref="C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9" sqref="E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отходов (2)</vt:lpstr>
      <vt:lpstr>Лист1</vt:lpstr>
      <vt:lpstr>'Расчет отходов (2)'!_Toc266434959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Bekmagambetova.G</dc:creator>
  <cp:lastModifiedBy>Джайсманова Мейрамгул Джанабаевна</cp:lastModifiedBy>
  <dcterms:created xsi:type="dcterms:W3CDTF">2017-09-26T05:22:57Z</dcterms:created>
  <dcterms:modified xsi:type="dcterms:W3CDTF">2024-09-11T12:47:45Z</dcterms:modified>
</cp:coreProperties>
</file>